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2024\강의\가속주의 강의\"/>
    </mc:Choice>
  </mc:AlternateContent>
  <xr:revisionPtr revIDLastSave="0" documentId="13_ncr:1_{2D05A937-69AC-4445-8D05-F480F1FCF0EC}" xr6:coauthVersionLast="47" xr6:coauthVersionMax="47" xr10:uidLastSave="{00000000-0000-0000-0000-000000000000}"/>
  <bookViews>
    <workbookView xWindow="-110" yWindow="-110" windowWidth="25820" windowHeight="15620" xr2:uid="{46AC56BF-9EAE-4269-82BF-FFF0ADC94C16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7" i="1" l="1"/>
  <c r="P17" i="1"/>
  <c r="Q17" i="1"/>
  <c r="R17" i="1"/>
  <c r="S17" i="1"/>
  <c r="O18" i="1"/>
  <c r="P18" i="1"/>
  <c r="Q18" i="1"/>
  <c r="R18" i="1"/>
  <c r="S18" i="1"/>
  <c r="S20" i="1" s="1"/>
  <c r="O25" i="1"/>
  <c r="O28" i="1" s="1"/>
  <c r="P25" i="1"/>
  <c r="P28" i="1" s="1"/>
  <c r="Q25" i="1"/>
  <c r="Q28" i="1" s="1"/>
  <c r="R25" i="1"/>
  <c r="S25" i="1"/>
  <c r="O26" i="1"/>
  <c r="P26" i="1"/>
  <c r="Q26" i="1"/>
  <c r="R26" i="1"/>
  <c r="S26" i="1"/>
  <c r="S28" i="1"/>
  <c r="F19" i="1"/>
  <c r="G19" i="1"/>
  <c r="H19" i="1"/>
  <c r="D19" i="1"/>
  <c r="R13" i="1"/>
  <c r="S13" i="1"/>
  <c r="Q13" i="1"/>
  <c r="P13" i="1"/>
  <c r="P19" i="1" s="1"/>
  <c r="O13" i="1"/>
  <c r="O19" i="1" s="1"/>
  <c r="E25" i="1"/>
  <c r="F25" i="1"/>
  <c r="G25" i="1"/>
  <c r="G28" i="1" s="1"/>
  <c r="H25" i="1"/>
  <c r="H28" i="1" s="1"/>
  <c r="I25" i="1"/>
  <c r="J25" i="1"/>
  <c r="K25" i="1"/>
  <c r="L25" i="1"/>
  <c r="M25" i="1"/>
  <c r="M28" i="1" s="1"/>
  <c r="N25" i="1"/>
  <c r="E26" i="1"/>
  <c r="E28" i="1" s="1"/>
  <c r="F26" i="1"/>
  <c r="F28" i="1" s="1"/>
  <c r="G26" i="1"/>
  <c r="H26" i="1"/>
  <c r="I26" i="1"/>
  <c r="J26" i="1"/>
  <c r="K26" i="1"/>
  <c r="L26" i="1"/>
  <c r="M26" i="1"/>
  <c r="N26" i="1"/>
  <c r="D26" i="1"/>
  <c r="D25" i="1"/>
  <c r="L28" i="1"/>
  <c r="K28" i="1"/>
  <c r="D17" i="1"/>
  <c r="D18" i="1"/>
  <c r="N13" i="1"/>
  <c r="N17" i="1"/>
  <c r="N18" i="1"/>
  <c r="N19" i="1" s="1"/>
  <c r="N20" i="1"/>
  <c r="M17" i="1"/>
  <c r="M18" i="1"/>
  <c r="M20" i="1" s="1"/>
  <c r="M13" i="1"/>
  <c r="L17" i="1"/>
  <c r="L18" i="1"/>
  <c r="L20" i="1" s="1"/>
  <c r="L13" i="1"/>
  <c r="F17" i="1"/>
  <c r="G17" i="1"/>
  <c r="H17" i="1"/>
  <c r="I17" i="1"/>
  <c r="J17" i="1"/>
  <c r="K17" i="1"/>
  <c r="F18" i="1"/>
  <c r="F20" i="1" s="1"/>
  <c r="G18" i="1"/>
  <c r="G20" i="1" s="1"/>
  <c r="H18" i="1"/>
  <c r="H20" i="1" s="1"/>
  <c r="I18" i="1"/>
  <c r="I19" i="1" s="1"/>
  <c r="J18" i="1"/>
  <c r="J19" i="1" s="1"/>
  <c r="K18" i="1"/>
  <c r="K19" i="1" s="1"/>
  <c r="E18" i="1"/>
  <c r="E19" i="1" s="1"/>
  <c r="E17" i="1"/>
  <c r="F28" i="2"/>
  <c r="G28" i="2"/>
  <c r="H28" i="2"/>
  <c r="I28" i="2"/>
  <c r="J28" i="2"/>
  <c r="K28" i="2"/>
  <c r="F27" i="2"/>
  <c r="G27" i="2"/>
  <c r="H27" i="2"/>
  <c r="I27" i="2"/>
  <c r="J27" i="2"/>
  <c r="K27" i="2"/>
  <c r="E28" i="2"/>
  <c r="E27" i="2"/>
  <c r="E20" i="1" l="1"/>
  <c r="J20" i="1"/>
  <c r="I20" i="1"/>
  <c r="Q19" i="1"/>
  <c r="J28" i="1"/>
  <c r="P20" i="1"/>
  <c r="K20" i="1"/>
  <c r="R19" i="1"/>
  <c r="M19" i="1"/>
  <c r="L19" i="1"/>
  <c r="I28" i="1"/>
  <c r="O20" i="1"/>
  <c r="D20" i="1"/>
  <c r="R28" i="1"/>
  <c r="S19" i="1"/>
  <c r="R20" i="1"/>
  <c r="Q20" i="1"/>
  <c r="N28" i="1"/>
  <c r="D28" i="1"/>
</calcChain>
</file>

<file path=xl/sharedStrings.xml><?xml version="1.0" encoding="utf-8"?>
<sst xmlns="http://schemas.openxmlformats.org/spreadsheetml/2006/main" count="90" uniqueCount="72">
  <si>
    <r>
      <t xml:space="preserve">1930 </t>
    </r>
    <r>
      <rPr>
        <sz val="9"/>
        <color rgb="FF000000"/>
        <rFont val="함초롬바탕"/>
        <family val="1"/>
        <charset val="129"/>
      </rPr>
      <t>년</t>
    </r>
  </si>
  <si>
    <r>
      <t xml:space="preserve">1940 </t>
    </r>
    <r>
      <rPr>
        <sz val="9"/>
        <color rgb="FF000000"/>
        <rFont val="함초롬바탕"/>
        <family val="1"/>
        <charset val="129"/>
      </rPr>
      <t>년</t>
    </r>
  </si>
  <si>
    <r>
      <t xml:space="preserve">1949 </t>
    </r>
    <r>
      <rPr>
        <sz val="9"/>
        <color rgb="FF000000"/>
        <rFont val="함초롬바탕"/>
        <family val="1"/>
        <charset val="129"/>
      </rPr>
      <t>년</t>
    </r>
  </si>
  <si>
    <r>
      <t xml:space="preserve">1960 </t>
    </r>
    <r>
      <rPr>
        <sz val="9"/>
        <color rgb="FF000000"/>
        <rFont val="함초롬바탕"/>
        <family val="1"/>
        <charset val="129"/>
      </rPr>
      <t>년</t>
    </r>
  </si>
  <si>
    <r>
      <t xml:space="preserve">1970 </t>
    </r>
    <r>
      <rPr>
        <sz val="9"/>
        <color rgb="FF000000"/>
        <rFont val="함초롬바탕"/>
        <family val="1"/>
        <charset val="129"/>
      </rPr>
      <t>년</t>
    </r>
  </si>
  <si>
    <r>
      <t xml:space="preserve">1980 </t>
    </r>
    <r>
      <rPr>
        <sz val="9"/>
        <color rgb="FF000000"/>
        <rFont val="함초롬바탕"/>
        <family val="1"/>
        <charset val="129"/>
      </rPr>
      <t>년</t>
    </r>
  </si>
  <si>
    <r>
      <t xml:space="preserve">1990 </t>
    </r>
    <r>
      <rPr>
        <sz val="9"/>
        <color rgb="FF000000"/>
        <rFont val="함초롬바탕"/>
        <family val="1"/>
        <charset val="129"/>
      </rPr>
      <t>년</t>
    </r>
  </si>
  <si>
    <r>
      <t xml:space="preserve">2000 </t>
    </r>
    <r>
      <rPr>
        <sz val="9"/>
        <color rgb="FF000000"/>
        <rFont val="함초롬바탕"/>
        <family val="1"/>
        <charset val="129"/>
      </rPr>
      <t>년</t>
    </r>
  </si>
  <si>
    <r>
      <t xml:space="preserve">2010 </t>
    </r>
    <r>
      <rPr>
        <sz val="9"/>
        <color rgb="FF000000"/>
        <rFont val="함초롬바탕"/>
        <family val="1"/>
        <charset val="129"/>
      </rPr>
      <t>년</t>
    </r>
  </si>
  <si>
    <r>
      <t>2020</t>
    </r>
    <r>
      <rPr>
        <sz val="9"/>
        <color rgb="FF000000"/>
        <rFont val="함초롬바탕"/>
        <family val="1"/>
        <charset val="129"/>
      </rPr>
      <t>년</t>
    </r>
  </si>
  <si>
    <r>
      <t>0-9</t>
    </r>
    <r>
      <rPr>
        <sz val="9"/>
        <color rgb="FF000000"/>
        <rFont val="함초롬바탕"/>
        <family val="1"/>
        <charset val="129"/>
      </rPr>
      <t>세</t>
    </r>
  </si>
  <si>
    <r>
      <t>10-19</t>
    </r>
    <r>
      <rPr>
        <sz val="9"/>
        <color rgb="FF000000"/>
        <rFont val="함초롬바탕"/>
        <family val="1"/>
        <charset val="129"/>
      </rPr>
      <t>세</t>
    </r>
  </si>
  <si>
    <r>
      <t>20-29</t>
    </r>
    <r>
      <rPr>
        <sz val="9"/>
        <color rgb="FF000000"/>
        <rFont val="함초롬바탕"/>
        <family val="1"/>
        <charset val="129"/>
      </rPr>
      <t>세</t>
    </r>
  </si>
  <si>
    <r>
      <t>30-39</t>
    </r>
    <r>
      <rPr>
        <sz val="9"/>
        <color rgb="FF000000"/>
        <rFont val="함초롬바탕"/>
        <family val="1"/>
        <charset val="129"/>
      </rPr>
      <t>세</t>
    </r>
  </si>
  <si>
    <r>
      <t>40-49</t>
    </r>
    <r>
      <rPr>
        <sz val="9"/>
        <color rgb="FF000000"/>
        <rFont val="함초롬바탕"/>
        <family val="1"/>
        <charset val="129"/>
      </rPr>
      <t>세</t>
    </r>
  </si>
  <si>
    <r>
      <t>50-59</t>
    </r>
    <r>
      <rPr>
        <sz val="9"/>
        <color rgb="FF000000"/>
        <rFont val="함초롬바탕"/>
        <family val="1"/>
        <charset val="129"/>
      </rPr>
      <t>세</t>
    </r>
  </si>
  <si>
    <r>
      <t>60-69</t>
    </r>
    <r>
      <rPr>
        <sz val="9"/>
        <color rgb="FF000000"/>
        <rFont val="함초롬바탕"/>
        <family val="1"/>
        <charset val="129"/>
      </rPr>
      <t>세</t>
    </r>
  </si>
  <si>
    <r>
      <t>70-79</t>
    </r>
    <r>
      <rPr>
        <sz val="9"/>
        <color rgb="FF000000"/>
        <rFont val="함초롬바탕"/>
        <family val="1"/>
        <charset val="129"/>
      </rPr>
      <t>세</t>
    </r>
  </si>
  <si>
    <t>-</t>
  </si>
  <si>
    <r>
      <t>80</t>
    </r>
    <r>
      <rPr>
        <sz val="9"/>
        <color rgb="FF000000"/>
        <rFont val="함초롬바탕"/>
        <family val="1"/>
        <charset val="129"/>
      </rPr>
      <t>세 이상</t>
    </r>
  </si>
  <si>
    <t>계</t>
  </si>
  <si>
    <t>연령별</t>
  </si>
  <si>
    <r>
      <t>(50</t>
    </r>
    <r>
      <rPr>
        <sz val="9"/>
        <color rgb="FF000000"/>
        <rFont val="함초롬바탕"/>
        <family val="1"/>
        <charset val="129"/>
      </rPr>
      <t>년 통계 없음</t>
    </r>
    <r>
      <rPr>
        <sz val="9"/>
        <color rgb="FF000000"/>
        <rFont val="맑은 고딕"/>
        <family val="3"/>
        <charset val="129"/>
        <scheme val="minor"/>
      </rPr>
      <t>)</t>
    </r>
  </si>
  <si>
    <r>
      <t>0 - 4</t>
    </r>
    <r>
      <rPr>
        <sz val="9"/>
        <color rgb="FF000000"/>
        <rFont val="함초롬바탕"/>
        <family val="1"/>
        <charset val="129"/>
      </rPr>
      <t>세</t>
    </r>
  </si>
  <si>
    <r>
      <t>5 - 9</t>
    </r>
    <r>
      <rPr>
        <sz val="9"/>
        <color rgb="FF000000"/>
        <rFont val="함초롬바탕"/>
        <family val="1"/>
        <charset val="129"/>
      </rPr>
      <t>세</t>
    </r>
  </si>
  <si>
    <r>
      <t>10 - 14</t>
    </r>
    <r>
      <rPr>
        <sz val="9"/>
        <color rgb="FF000000"/>
        <rFont val="함초롬바탕"/>
        <family val="1"/>
        <charset val="129"/>
      </rPr>
      <t>세</t>
    </r>
  </si>
  <si>
    <r>
      <t>15 - 19</t>
    </r>
    <r>
      <rPr>
        <sz val="9"/>
        <color rgb="FF000000"/>
        <rFont val="함초롬바탕"/>
        <family val="1"/>
        <charset val="129"/>
      </rPr>
      <t>세</t>
    </r>
  </si>
  <si>
    <r>
      <t>20 - 24</t>
    </r>
    <r>
      <rPr>
        <sz val="9"/>
        <color rgb="FF000000"/>
        <rFont val="함초롬바탕"/>
        <family val="1"/>
        <charset val="129"/>
      </rPr>
      <t>세</t>
    </r>
  </si>
  <si>
    <r>
      <t>25 - 29</t>
    </r>
    <r>
      <rPr>
        <sz val="9"/>
        <color rgb="FF000000"/>
        <rFont val="함초롬바탕"/>
        <family val="1"/>
        <charset val="129"/>
      </rPr>
      <t>세</t>
    </r>
  </si>
  <si>
    <r>
      <t>30 - 34</t>
    </r>
    <r>
      <rPr>
        <sz val="9"/>
        <color rgb="FF000000"/>
        <rFont val="함초롬바탕"/>
        <family val="1"/>
        <charset val="129"/>
      </rPr>
      <t>세</t>
    </r>
  </si>
  <si>
    <r>
      <t>35 - 39</t>
    </r>
    <r>
      <rPr>
        <sz val="9"/>
        <color rgb="FF000000"/>
        <rFont val="함초롬바탕"/>
        <family val="1"/>
        <charset val="129"/>
      </rPr>
      <t>세</t>
    </r>
  </si>
  <si>
    <r>
      <t>40 - 44</t>
    </r>
    <r>
      <rPr>
        <sz val="9"/>
        <color rgb="FF000000"/>
        <rFont val="함초롬바탕"/>
        <family val="1"/>
        <charset val="129"/>
      </rPr>
      <t>세</t>
    </r>
  </si>
  <si>
    <r>
      <t>45 - 49</t>
    </r>
    <r>
      <rPr>
        <sz val="9"/>
        <color rgb="FF000000"/>
        <rFont val="함초롬바탕"/>
        <family val="1"/>
        <charset val="129"/>
      </rPr>
      <t>세</t>
    </r>
  </si>
  <si>
    <r>
      <t>50 - 54</t>
    </r>
    <r>
      <rPr>
        <sz val="9"/>
        <color rgb="FF000000"/>
        <rFont val="함초롬바탕"/>
        <family val="1"/>
        <charset val="129"/>
      </rPr>
      <t>세</t>
    </r>
  </si>
  <si>
    <r>
      <t>55 - 59</t>
    </r>
    <r>
      <rPr>
        <sz val="9"/>
        <color rgb="FF000000"/>
        <rFont val="함초롬바탕"/>
        <family val="1"/>
        <charset val="129"/>
      </rPr>
      <t>세</t>
    </r>
  </si>
  <si>
    <r>
      <t>60 - 64</t>
    </r>
    <r>
      <rPr>
        <sz val="9"/>
        <color rgb="FF000000"/>
        <rFont val="함초롬바탕"/>
        <family val="1"/>
        <charset val="129"/>
      </rPr>
      <t>세</t>
    </r>
  </si>
  <si>
    <r>
      <t>65 - 69</t>
    </r>
    <r>
      <rPr>
        <sz val="9"/>
        <color rgb="FF000000"/>
        <rFont val="함초롬바탕"/>
        <family val="1"/>
        <charset val="129"/>
      </rPr>
      <t>세</t>
    </r>
  </si>
  <si>
    <r>
      <t>70 - 74</t>
    </r>
    <r>
      <rPr>
        <sz val="9"/>
        <color rgb="FF000000"/>
        <rFont val="함초롬바탕"/>
        <family val="1"/>
        <charset val="129"/>
      </rPr>
      <t>세</t>
    </r>
  </si>
  <si>
    <r>
      <t>75 - 79</t>
    </r>
    <r>
      <rPr>
        <sz val="9"/>
        <color rgb="FF000000"/>
        <rFont val="함초롬바탕"/>
        <family val="1"/>
        <charset val="129"/>
      </rPr>
      <t>세</t>
    </r>
  </si>
  <si>
    <r>
      <t>80</t>
    </r>
    <r>
      <rPr>
        <sz val="9"/>
        <color rgb="FF000000"/>
        <rFont val="함초롬바탕"/>
        <family val="1"/>
        <charset val="129"/>
      </rPr>
      <t>세이상</t>
    </r>
  </si>
  <si>
    <r>
      <t>80 - 84</t>
    </r>
    <r>
      <rPr>
        <sz val="9"/>
        <color rgb="FF000000"/>
        <rFont val="함초롬바탕"/>
        <family val="1"/>
        <charset val="129"/>
      </rPr>
      <t>세</t>
    </r>
  </si>
  <si>
    <r>
      <t>85</t>
    </r>
    <r>
      <rPr>
        <sz val="9"/>
        <color rgb="FF000000"/>
        <rFont val="함초롬바탕"/>
        <family val="1"/>
        <charset val="129"/>
      </rPr>
      <t>세이상</t>
    </r>
  </si>
  <si>
    <t>15-59</t>
    <phoneticPr fontId="4" type="noConversion"/>
  </si>
  <si>
    <t>60-</t>
    <phoneticPr fontId="4" type="noConversion"/>
  </si>
  <si>
    <t>2030년</t>
    <phoneticPr fontId="4" type="noConversion"/>
  </si>
  <si>
    <r>
      <t>2040년</t>
    </r>
    <r>
      <rPr>
        <sz val="9"/>
        <color rgb="FF000000"/>
        <rFont val="함초롬바탕"/>
        <family val="1"/>
        <charset val="129"/>
      </rPr>
      <t/>
    </r>
  </si>
  <si>
    <t>2050년</t>
  </si>
  <si>
    <t>60에 이상 노인</t>
    <phoneticPr fontId="4" type="noConversion"/>
  </si>
  <si>
    <t xml:space="preserve">20세 이하 </t>
    <phoneticPr fontId="4" type="noConversion"/>
  </si>
  <si>
    <t>A</t>
    <phoneticPr fontId="4" type="noConversion"/>
  </si>
  <si>
    <t>B</t>
    <phoneticPr fontId="4" type="noConversion"/>
  </si>
  <si>
    <t>B/A</t>
    <phoneticPr fontId="4" type="noConversion"/>
  </si>
  <si>
    <t>노인 부양부담</t>
    <phoneticPr fontId="4" type="noConversion"/>
  </si>
  <si>
    <t>14배</t>
    <phoneticPr fontId="4" type="noConversion"/>
  </si>
  <si>
    <t>36배</t>
    <phoneticPr fontId="4" type="noConversion"/>
  </si>
  <si>
    <t>24배</t>
    <phoneticPr fontId="4" type="noConversion"/>
  </si>
  <si>
    <t>34배</t>
    <phoneticPr fontId="4" type="noConversion"/>
  </si>
  <si>
    <t>39배</t>
    <phoneticPr fontId="4" type="noConversion"/>
  </si>
  <si>
    <t>주) 10세 이하 신규출생인구는 매 10년마다 평균 15%감소추정하고 80대 이상 인구는 매 10년마다 70대 대비 평균 25%감소하는 것으로 추정함</t>
    <phoneticPr fontId="4" type="noConversion"/>
  </si>
  <si>
    <t xml:space="preserve">20세 이하 인구가 60세 이상 노인을 부양하는 부담은 1950년대로부터 급격히 증가한다. </t>
    <phoneticPr fontId="4" type="noConversion"/>
  </si>
  <si>
    <t xml:space="preserve">40세 이하 </t>
    <phoneticPr fontId="4" type="noConversion"/>
  </si>
  <si>
    <t>2060년</t>
    <phoneticPr fontId="4" type="noConversion"/>
  </si>
  <si>
    <t>2070년</t>
  </si>
  <si>
    <t>2080년</t>
  </si>
  <si>
    <t>2090년</t>
  </si>
  <si>
    <t>2100년</t>
  </si>
  <si>
    <t>60세 이상 비중</t>
    <phoneticPr fontId="4" type="noConversion"/>
  </si>
  <si>
    <t>33배</t>
    <phoneticPr fontId="4" type="noConversion"/>
  </si>
  <si>
    <t>29배</t>
    <phoneticPr fontId="4" type="noConversion"/>
  </si>
  <si>
    <t>28배</t>
    <phoneticPr fontId="4" type="noConversion"/>
  </si>
  <si>
    <t xml:space="preserve">20세 이하 인구가 60세 이상 노인을 부양하는 부담은 2050년까지 급격히 증가한다. </t>
    <phoneticPr fontId="4" type="noConversion"/>
  </si>
  <si>
    <t>60세 이상 노인의 전체 인구대비 비중은 향후 거의 50%까지 상승해서 40% 대를 유지할 것으로 전망된다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</si>
</sst>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9"/>
      <color rgb="FF000000"/>
      <name val="함초롬바탕"/>
      <family val="1"/>
      <charset val="129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 applyAlignment="1">
      <alignment horizontal="right" vertical="center" wrapText="1"/>
    </xf>
    <xf numFmtId="3" fontId="0" fillId="0" borderId="0" xfId="0" applyNumberFormat="1">
      <alignment vertical="center"/>
    </xf>
    <xf numFmtId="3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3" fontId="2" fillId="0" borderId="4" xfId="0" applyNumberFormat="1" applyFont="1" applyFill="1" applyBorder="1" applyAlignment="1">
      <alignment horizontal="right" vertical="center" wrapText="1"/>
    </xf>
    <xf numFmtId="3" fontId="2" fillId="0" borderId="6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3" fontId="0" fillId="0" borderId="5" xfId="0" applyNumberFormat="1" applyBorder="1">
      <alignment vertical="center"/>
    </xf>
    <xf numFmtId="0" fontId="2" fillId="0" borderId="6" xfId="0" applyFont="1" applyBorder="1" applyAlignment="1">
      <alignment horizontal="right" vertical="center" wrapText="1"/>
    </xf>
    <xf numFmtId="3" fontId="2" fillId="0" borderId="7" xfId="0" applyNumberFormat="1" applyFont="1" applyFill="1" applyBorder="1" applyAlignment="1">
      <alignment horizontal="right" vertical="center" wrapText="1"/>
    </xf>
    <xf numFmtId="3" fontId="2" fillId="0" borderId="8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3" fontId="2" fillId="0" borderId="5" xfId="0" applyNumberFormat="1" applyFont="1" applyFill="1" applyBorder="1" applyAlignment="1">
      <alignment horizontal="right" vertical="center" wrapText="1"/>
    </xf>
    <xf numFmtId="3" fontId="2" fillId="0" borderId="5" xfId="0" applyNumberFormat="1" applyFont="1" applyBorder="1" applyAlignment="1">
      <alignment horizontal="right" vertical="center" wrapText="1"/>
    </xf>
    <xf numFmtId="3" fontId="5" fillId="0" borderId="5" xfId="0" applyNumberFormat="1" applyFont="1" applyBorder="1">
      <alignment vertical="center"/>
    </xf>
    <xf numFmtId="3" fontId="5" fillId="0" borderId="9" xfId="0" applyNumberFormat="1" applyFont="1" applyBorder="1">
      <alignment vertical="center"/>
    </xf>
    <xf numFmtId="0" fontId="0" fillId="0" borderId="5" xfId="0" applyBorder="1">
      <alignment vertical="center"/>
    </xf>
    <xf numFmtId="9" fontId="0" fillId="0" borderId="5" xfId="1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0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2" fillId="0" borderId="4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vertical="center"/>
    </xf>
    <xf numFmtId="0" fontId="0" fillId="0" borderId="0" xfId="0" applyFill="1" applyBorder="1">
      <alignment vertical="center"/>
    </xf>
    <xf numFmtId="3" fontId="2" fillId="0" borderId="19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3" fontId="2" fillId="0" borderId="9" xfId="0" applyNumberFormat="1" applyFont="1" applyFill="1" applyBorder="1" applyAlignment="1">
      <alignment horizontal="right" vertical="center" wrapText="1"/>
    </xf>
    <xf numFmtId="3" fontId="2" fillId="0" borderId="9" xfId="0" applyNumberFormat="1" applyFont="1" applyBorder="1" applyAlignment="1">
      <alignment horizontal="right" vertical="center" wrapText="1"/>
    </xf>
    <xf numFmtId="3" fontId="2" fillId="0" borderId="12" xfId="0" applyNumberFormat="1" applyFont="1" applyFill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9" fontId="0" fillId="0" borderId="0" xfId="1" applyFont="1" applyBorder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8E7ED-458C-4851-A755-03D2EAB41517}">
  <dimension ref="A3:S29"/>
  <sheetViews>
    <sheetView tabSelected="1" topLeftCell="A3" workbookViewId="0">
      <selection activeCell="G35" sqref="G35"/>
    </sheetView>
  </sheetViews>
  <sheetFormatPr defaultRowHeight="17" x14ac:dyDescent="0.45"/>
  <cols>
    <col min="4" max="18" width="10" bestFit="1" customWidth="1"/>
    <col min="19" max="19" width="9" bestFit="1" customWidth="1"/>
  </cols>
  <sheetData>
    <row r="3" spans="1:19" x14ac:dyDescent="0.45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44</v>
      </c>
      <c r="M3" s="16" t="s">
        <v>45</v>
      </c>
      <c r="N3" s="1" t="s">
        <v>46</v>
      </c>
      <c r="O3" s="16" t="s">
        <v>61</v>
      </c>
      <c r="P3" s="19" t="s">
        <v>62</v>
      </c>
      <c r="Q3" s="43" t="s">
        <v>63</v>
      </c>
      <c r="R3" s="44" t="s">
        <v>64</v>
      </c>
      <c r="S3" s="43" t="s">
        <v>65</v>
      </c>
    </row>
    <row r="4" spans="1:19" x14ac:dyDescent="0.45">
      <c r="A4" s="1" t="s">
        <v>10</v>
      </c>
      <c r="B4" s="3">
        <v>5939343</v>
      </c>
      <c r="C4" s="3">
        <v>7134896</v>
      </c>
      <c r="D4" s="3">
        <v>5877777</v>
      </c>
      <c r="E4" s="3">
        <v>7331115</v>
      </c>
      <c r="F4" s="3">
        <v>8848085</v>
      </c>
      <c r="G4" s="3">
        <v>8215638</v>
      </c>
      <c r="H4" s="3">
        <v>7142298</v>
      </c>
      <c r="I4" s="3">
        <v>6574314</v>
      </c>
      <c r="J4" s="3">
        <v>4613747</v>
      </c>
      <c r="K4" s="3">
        <v>3970070</v>
      </c>
      <c r="L4" s="12">
        <v>3500000</v>
      </c>
      <c r="M4" s="17">
        <v>3000000</v>
      </c>
      <c r="N4" s="20">
        <v>2600000</v>
      </c>
      <c r="O4" s="39">
        <v>2400000</v>
      </c>
      <c r="P4" s="20">
        <v>2200000</v>
      </c>
      <c r="Q4" s="20">
        <v>2000000</v>
      </c>
      <c r="R4" s="20">
        <v>1800000</v>
      </c>
      <c r="S4" s="20">
        <v>1600000</v>
      </c>
    </row>
    <row r="5" spans="1:19" x14ac:dyDescent="0.45">
      <c r="A5" s="1" t="s">
        <v>11</v>
      </c>
      <c r="B5" s="3">
        <v>4272418</v>
      </c>
      <c r="C5" s="3">
        <v>4984927</v>
      </c>
      <c r="D5" s="3">
        <v>4537291</v>
      </c>
      <c r="E5" s="3">
        <v>5205409</v>
      </c>
      <c r="F5" s="3">
        <v>7481482</v>
      </c>
      <c r="G5" s="3">
        <v>8679866</v>
      </c>
      <c r="H5" s="3">
        <v>8440913</v>
      </c>
      <c r="I5" s="3">
        <v>6756026</v>
      </c>
      <c r="J5" s="3">
        <v>6611640</v>
      </c>
      <c r="K5" s="3">
        <v>4793336</v>
      </c>
      <c r="L5" s="3">
        <v>3970070</v>
      </c>
      <c r="M5" s="17">
        <v>3500000</v>
      </c>
      <c r="N5" s="20">
        <v>3000000</v>
      </c>
      <c r="O5" s="40">
        <v>2600000</v>
      </c>
      <c r="P5" s="20">
        <v>2400000</v>
      </c>
      <c r="Q5" s="20">
        <v>2200000</v>
      </c>
      <c r="R5" s="20">
        <v>2000000</v>
      </c>
      <c r="S5" s="20">
        <v>1800000</v>
      </c>
    </row>
    <row r="6" spans="1:19" x14ac:dyDescent="0.45">
      <c r="A6" s="1" t="s">
        <v>12</v>
      </c>
      <c r="B6" s="3">
        <v>3083519</v>
      </c>
      <c r="C6" s="3">
        <v>3539692</v>
      </c>
      <c r="D6" s="3">
        <v>3213043</v>
      </c>
      <c r="E6" s="3">
        <v>4192635</v>
      </c>
      <c r="F6" s="3">
        <v>4727463</v>
      </c>
      <c r="G6" s="3">
        <v>7135810</v>
      </c>
      <c r="H6" s="3">
        <v>8729809</v>
      </c>
      <c r="I6" s="3">
        <v>7945164</v>
      </c>
      <c r="J6" s="3">
        <v>6594369</v>
      </c>
      <c r="K6" s="3">
        <v>6806153</v>
      </c>
      <c r="L6" s="3">
        <v>4793336</v>
      </c>
      <c r="M6" s="13">
        <v>3970070</v>
      </c>
      <c r="N6" s="20">
        <v>3500000</v>
      </c>
      <c r="O6" s="40">
        <v>3000000</v>
      </c>
      <c r="P6" s="20">
        <v>2600000</v>
      </c>
      <c r="Q6" s="20">
        <v>2400000</v>
      </c>
      <c r="R6" s="20">
        <v>2200000</v>
      </c>
      <c r="S6" s="20">
        <v>2000000</v>
      </c>
    </row>
    <row r="7" spans="1:19" x14ac:dyDescent="0.45">
      <c r="A7" s="1" t="s">
        <v>13</v>
      </c>
      <c r="B7" s="3">
        <v>2581464</v>
      </c>
      <c r="C7" s="3">
        <v>2662128</v>
      </c>
      <c r="D7" s="3">
        <v>2407905</v>
      </c>
      <c r="E7" s="3">
        <v>2973071</v>
      </c>
      <c r="F7" s="3">
        <v>4047479</v>
      </c>
      <c r="G7" s="3">
        <v>4742582</v>
      </c>
      <c r="H7" s="3">
        <v>7408924</v>
      </c>
      <c r="I7" s="3">
        <v>8280181</v>
      </c>
      <c r="J7" s="3">
        <v>7794495</v>
      </c>
      <c r="K7" s="3">
        <v>6873117</v>
      </c>
      <c r="L7" s="3">
        <v>6806153</v>
      </c>
      <c r="M7" s="13">
        <v>4793336</v>
      </c>
      <c r="N7" s="21">
        <v>3970070</v>
      </c>
      <c r="O7" s="40">
        <v>3500000</v>
      </c>
      <c r="P7" s="20">
        <v>3000000</v>
      </c>
      <c r="Q7" s="20">
        <v>2600000</v>
      </c>
      <c r="R7" s="20">
        <v>2400000</v>
      </c>
      <c r="S7" s="20">
        <v>2200000</v>
      </c>
    </row>
    <row r="8" spans="1:19" x14ac:dyDescent="0.45">
      <c r="A8" s="1" t="s">
        <v>14</v>
      </c>
      <c r="B8" s="3">
        <v>1944545</v>
      </c>
      <c r="C8" s="3">
        <v>2218176</v>
      </c>
      <c r="D8" s="3">
        <v>1721482</v>
      </c>
      <c r="E8" s="3">
        <v>2221231</v>
      </c>
      <c r="F8" s="3">
        <v>2746531</v>
      </c>
      <c r="G8" s="3">
        <v>3913464</v>
      </c>
      <c r="H8" s="3">
        <v>4716159</v>
      </c>
      <c r="I8" s="3">
        <v>6948359</v>
      </c>
      <c r="J8" s="3">
        <v>8204781</v>
      </c>
      <c r="K8" s="3">
        <v>8294787</v>
      </c>
      <c r="L8" s="3">
        <v>6873117</v>
      </c>
      <c r="M8" s="13">
        <v>6806153</v>
      </c>
      <c r="N8" s="21">
        <v>4793336</v>
      </c>
      <c r="O8" s="41">
        <v>3970070</v>
      </c>
      <c r="P8" s="20">
        <v>3500000</v>
      </c>
      <c r="Q8" s="20">
        <v>3000000</v>
      </c>
      <c r="R8" s="20">
        <v>2600000</v>
      </c>
      <c r="S8" s="20">
        <v>2400000</v>
      </c>
    </row>
    <row r="9" spans="1:19" x14ac:dyDescent="0.45">
      <c r="A9" s="1" t="s">
        <v>15</v>
      </c>
      <c r="B9" s="3">
        <v>1345397</v>
      </c>
      <c r="C9" s="3">
        <v>1598272</v>
      </c>
      <c r="D9" s="3">
        <v>1298153</v>
      </c>
      <c r="E9" s="3">
        <v>1549114</v>
      </c>
      <c r="F9" s="3">
        <v>1879576</v>
      </c>
      <c r="G9" s="3">
        <v>2451278</v>
      </c>
      <c r="H9" s="3">
        <v>3632871</v>
      </c>
      <c r="I9" s="3">
        <v>4318722</v>
      </c>
      <c r="J9" s="3">
        <v>6564826</v>
      </c>
      <c r="K9" s="3">
        <v>8645014</v>
      </c>
      <c r="L9" s="3">
        <v>8294787</v>
      </c>
      <c r="M9" s="13">
        <v>6873117</v>
      </c>
      <c r="N9" s="21">
        <v>6806153</v>
      </c>
      <c r="O9" s="41">
        <v>4793336</v>
      </c>
      <c r="P9" s="21">
        <v>3970070</v>
      </c>
      <c r="Q9" s="20">
        <v>3500000</v>
      </c>
      <c r="R9" s="20">
        <v>3000000</v>
      </c>
      <c r="S9" s="20">
        <v>2600000</v>
      </c>
    </row>
    <row r="10" spans="1:19" x14ac:dyDescent="0.45">
      <c r="A10" s="1" t="s">
        <v>16</v>
      </c>
      <c r="B10" s="3">
        <v>851486</v>
      </c>
      <c r="C10" s="3">
        <v>944430</v>
      </c>
      <c r="D10" s="3">
        <v>1075726</v>
      </c>
      <c r="E10" s="3">
        <v>971303</v>
      </c>
      <c r="F10" s="3">
        <v>1099973</v>
      </c>
      <c r="G10" s="3">
        <v>1442340</v>
      </c>
      <c r="H10" s="3">
        <v>2057373</v>
      </c>
      <c r="I10" s="3">
        <v>3164971</v>
      </c>
      <c r="J10" s="3">
        <v>3994404</v>
      </c>
      <c r="K10" s="3">
        <v>6744506</v>
      </c>
      <c r="L10" s="3">
        <v>8645014</v>
      </c>
      <c r="M10" s="13">
        <v>8294787</v>
      </c>
      <c r="N10" s="21">
        <v>6873117</v>
      </c>
      <c r="O10" s="41">
        <v>6806153</v>
      </c>
      <c r="P10" s="21">
        <v>4793336</v>
      </c>
      <c r="Q10" s="21">
        <v>3970070</v>
      </c>
      <c r="R10" s="20">
        <v>3500000</v>
      </c>
      <c r="S10" s="20">
        <v>3000000</v>
      </c>
    </row>
    <row r="11" spans="1:19" x14ac:dyDescent="0.45">
      <c r="A11" s="1" t="s">
        <v>17</v>
      </c>
      <c r="B11" s="3">
        <v>368881</v>
      </c>
      <c r="C11" s="3">
        <v>389411</v>
      </c>
      <c r="D11" s="1" t="s">
        <v>18</v>
      </c>
      <c r="E11" s="3">
        <v>437665</v>
      </c>
      <c r="F11" s="3">
        <v>490860</v>
      </c>
      <c r="G11" s="3">
        <v>654382</v>
      </c>
      <c r="H11" s="3">
        <v>972287</v>
      </c>
      <c r="I11" s="3">
        <v>1518719</v>
      </c>
      <c r="J11" s="3">
        <v>2650381</v>
      </c>
      <c r="K11" s="3">
        <v>3698246</v>
      </c>
      <c r="L11" s="3">
        <v>6744506</v>
      </c>
      <c r="M11" s="13">
        <v>8645014</v>
      </c>
      <c r="N11" s="21">
        <v>8294787</v>
      </c>
      <c r="O11" s="41">
        <v>6873117</v>
      </c>
      <c r="P11" s="21">
        <v>6806153</v>
      </c>
      <c r="Q11" s="21">
        <v>4793336</v>
      </c>
      <c r="R11" s="21">
        <v>3970070</v>
      </c>
      <c r="S11" s="20">
        <v>3500000</v>
      </c>
    </row>
    <row r="12" spans="1:19" x14ac:dyDescent="0.45">
      <c r="A12" s="1" t="s">
        <v>19</v>
      </c>
      <c r="B12" s="3">
        <v>51055</v>
      </c>
      <c r="C12" s="3">
        <v>75533</v>
      </c>
      <c r="D12" s="1" t="s">
        <v>18</v>
      </c>
      <c r="E12" s="3">
        <v>92609</v>
      </c>
      <c r="F12" s="3">
        <v>113803</v>
      </c>
      <c r="G12" s="3">
        <v>171449</v>
      </c>
      <c r="H12" s="3">
        <v>289638</v>
      </c>
      <c r="I12" s="3">
        <v>476965</v>
      </c>
      <c r="J12" s="3">
        <v>962118</v>
      </c>
      <c r="K12" s="3">
        <v>2003794</v>
      </c>
      <c r="L12" s="14">
        <v>2800000</v>
      </c>
      <c r="M12" s="18">
        <v>5000000</v>
      </c>
      <c r="N12" s="21">
        <v>6480000</v>
      </c>
      <c r="O12" s="42">
        <v>6000000</v>
      </c>
      <c r="P12" s="20">
        <v>5000000</v>
      </c>
      <c r="Q12" s="38">
        <v>5000000</v>
      </c>
      <c r="R12" s="38">
        <v>3600000</v>
      </c>
      <c r="S12" s="38">
        <v>3000000</v>
      </c>
    </row>
    <row r="13" spans="1:19" x14ac:dyDescent="0.45">
      <c r="A13" s="4" t="s">
        <v>20</v>
      </c>
      <c r="B13" s="3">
        <v>20438108</v>
      </c>
      <c r="C13" s="3">
        <v>23547465</v>
      </c>
      <c r="D13" s="3">
        <v>20166756</v>
      </c>
      <c r="E13" s="3">
        <v>24989241</v>
      </c>
      <c r="F13" s="3">
        <v>31435252</v>
      </c>
      <c r="G13" s="3">
        <v>37406815</v>
      </c>
      <c r="H13" s="3">
        <v>43390374</v>
      </c>
      <c r="I13" s="3">
        <v>45985289</v>
      </c>
      <c r="J13" s="3">
        <v>47990761</v>
      </c>
      <c r="K13" s="13">
        <v>51829023</v>
      </c>
      <c r="L13" s="22">
        <f>SUM(L4:L12)</f>
        <v>52426983</v>
      </c>
      <c r="M13" s="23">
        <f>SUM(M4:M12)</f>
        <v>50882477</v>
      </c>
      <c r="N13" s="22">
        <f>SUM(N4:N12)</f>
        <v>46317463</v>
      </c>
      <c r="O13" s="23">
        <f>SUM(O4:O12)</f>
        <v>39942676</v>
      </c>
      <c r="P13" s="22">
        <f>SUM(P4:P12)</f>
        <v>34269559</v>
      </c>
      <c r="Q13" s="22">
        <f>SUM(Q4:Q12)</f>
        <v>29463406</v>
      </c>
      <c r="R13" s="22">
        <f t="shared" ref="R13:S13" si="0">SUM(R4:R12)</f>
        <v>25070070</v>
      </c>
      <c r="S13" s="22">
        <f t="shared" si="0"/>
        <v>22100000</v>
      </c>
    </row>
    <row r="14" spans="1:19" x14ac:dyDescent="0.45">
      <c r="A14" s="36" t="s">
        <v>58</v>
      </c>
      <c r="B14" s="35"/>
    </row>
    <row r="17" spans="1:19" x14ac:dyDescent="0.45">
      <c r="A17" s="33" t="s">
        <v>49</v>
      </c>
      <c r="B17" s="26" t="s">
        <v>48</v>
      </c>
      <c r="C17" s="27"/>
      <c r="D17" s="15">
        <f>SUM(D4:D5)</f>
        <v>10415068</v>
      </c>
      <c r="E17" s="15">
        <f>SUM(E4:E5)</f>
        <v>12536524</v>
      </c>
      <c r="F17" s="15">
        <f t="shared" ref="F17:K17" si="1">SUM(F4:F5)</f>
        <v>16329567</v>
      </c>
      <c r="G17" s="15">
        <f t="shared" si="1"/>
        <v>16895504</v>
      </c>
      <c r="H17" s="15">
        <f t="shared" si="1"/>
        <v>15583211</v>
      </c>
      <c r="I17" s="15">
        <f t="shared" si="1"/>
        <v>13330340</v>
      </c>
      <c r="J17" s="15">
        <f t="shared" si="1"/>
        <v>11225387</v>
      </c>
      <c r="K17" s="15">
        <f t="shared" si="1"/>
        <v>8763406</v>
      </c>
      <c r="L17" s="15">
        <f t="shared" ref="L17:M17" si="2">SUM(L4:L5)</f>
        <v>7470070</v>
      </c>
      <c r="M17" s="15">
        <f t="shared" si="2"/>
        <v>6500000</v>
      </c>
      <c r="N17" s="15">
        <f t="shared" ref="N17:S17" si="3">SUM(N4:N5)</f>
        <v>5600000</v>
      </c>
      <c r="O17" s="15">
        <f t="shared" si="3"/>
        <v>5000000</v>
      </c>
      <c r="P17" s="15">
        <f t="shared" si="3"/>
        <v>4600000</v>
      </c>
      <c r="Q17" s="15">
        <f t="shared" si="3"/>
        <v>4200000</v>
      </c>
      <c r="R17" s="15">
        <f t="shared" si="3"/>
        <v>3800000</v>
      </c>
      <c r="S17" s="15">
        <f t="shared" si="3"/>
        <v>3400000</v>
      </c>
    </row>
    <row r="18" spans="1:19" x14ac:dyDescent="0.45">
      <c r="A18" s="24" t="s">
        <v>50</v>
      </c>
      <c r="B18" s="31" t="s">
        <v>47</v>
      </c>
      <c r="C18" s="32"/>
      <c r="D18" s="15">
        <f>SUM(D10:D12)</f>
        <v>1075726</v>
      </c>
      <c r="E18" s="15">
        <f>SUM(E10:E12)</f>
        <v>1501577</v>
      </c>
      <c r="F18" s="15">
        <f t="shared" ref="F18:K18" si="4">SUM(F10:F12)</f>
        <v>1704636</v>
      </c>
      <c r="G18" s="15">
        <f t="shared" si="4"/>
        <v>2268171</v>
      </c>
      <c r="H18" s="15">
        <f t="shared" si="4"/>
        <v>3319298</v>
      </c>
      <c r="I18" s="15">
        <f t="shared" si="4"/>
        <v>5160655</v>
      </c>
      <c r="J18" s="15">
        <f t="shared" si="4"/>
        <v>7606903</v>
      </c>
      <c r="K18" s="15">
        <f t="shared" si="4"/>
        <v>12446546</v>
      </c>
      <c r="L18" s="15">
        <f t="shared" ref="L18:M18" si="5">SUM(L10:L12)</f>
        <v>18189520</v>
      </c>
      <c r="M18" s="15">
        <f t="shared" si="5"/>
        <v>21939801</v>
      </c>
      <c r="N18" s="15">
        <f t="shared" ref="N18:S18" si="6">SUM(N10:N12)</f>
        <v>21647904</v>
      </c>
      <c r="O18" s="15">
        <f t="shared" si="6"/>
        <v>19679270</v>
      </c>
      <c r="P18" s="15">
        <f t="shared" si="6"/>
        <v>16599489</v>
      </c>
      <c r="Q18" s="15">
        <f t="shared" si="6"/>
        <v>13763406</v>
      </c>
      <c r="R18" s="15">
        <f t="shared" si="6"/>
        <v>11070070</v>
      </c>
      <c r="S18" s="15">
        <f t="shared" si="6"/>
        <v>9500000</v>
      </c>
    </row>
    <row r="19" spans="1:19" x14ac:dyDescent="0.45">
      <c r="A19" s="24"/>
      <c r="B19" s="31" t="s">
        <v>66</v>
      </c>
      <c r="C19" s="32"/>
      <c r="D19" s="25">
        <f>D18/D13</f>
        <v>5.3341548834130788E-2</v>
      </c>
      <c r="E19" s="25">
        <f t="shared" ref="E19:N19" si="7">E18/E13</f>
        <v>6.0088939876165107E-2</v>
      </c>
      <c r="F19" s="25">
        <f t="shared" si="7"/>
        <v>5.4226891516568725E-2</v>
      </c>
      <c r="G19" s="25">
        <f t="shared" si="7"/>
        <v>6.0635234515421854E-2</v>
      </c>
      <c r="H19" s="25">
        <f t="shared" si="7"/>
        <v>7.6498487890424724E-2</v>
      </c>
      <c r="I19" s="25">
        <f t="shared" si="7"/>
        <v>0.11222404191044662</v>
      </c>
      <c r="J19" s="25">
        <f t="shared" si="7"/>
        <v>0.15850765525472704</v>
      </c>
      <c r="K19" s="25">
        <f t="shared" si="7"/>
        <v>0.24014625936514372</v>
      </c>
      <c r="L19" s="25">
        <f t="shared" si="7"/>
        <v>0.34694958510200752</v>
      </c>
      <c r="M19" s="25">
        <f t="shared" si="7"/>
        <v>0.43118578916667127</v>
      </c>
      <c r="N19" s="25">
        <f t="shared" si="7"/>
        <v>0.46738103941487469</v>
      </c>
      <c r="O19" s="25">
        <f t="shared" ref="O19" si="8">O18/O13</f>
        <v>0.49268782091615493</v>
      </c>
      <c r="P19" s="25">
        <f t="shared" ref="P19" si="9">P18/P13</f>
        <v>0.48438000033790923</v>
      </c>
      <c r="Q19" s="25">
        <f t="shared" ref="Q19" si="10">Q18/Q13</f>
        <v>0.46713560543543403</v>
      </c>
      <c r="R19" s="25">
        <f t="shared" ref="R19" si="11">R18/R13</f>
        <v>0.44156518111038384</v>
      </c>
      <c r="S19" s="25">
        <f t="shared" ref="S19" si="12">S18/S13</f>
        <v>0.42986425339366519</v>
      </c>
    </row>
    <row r="20" spans="1:19" x14ac:dyDescent="0.45">
      <c r="A20" s="34" t="s">
        <v>51</v>
      </c>
      <c r="B20" s="29" t="s">
        <v>52</v>
      </c>
      <c r="C20" s="30"/>
      <c r="D20" s="25">
        <f>D18/D17</f>
        <v>0.10328554743953663</v>
      </c>
      <c r="E20" s="25">
        <f>E18/E17</f>
        <v>0.11977618357369235</v>
      </c>
      <c r="F20" s="25">
        <f t="shared" ref="F20:L20" si="13">F18/F17</f>
        <v>0.10438954076369569</v>
      </c>
      <c r="G20" s="25">
        <f t="shared" si="13"/>
        <v>0.13424701624763605</v>
      </c>
      <c r="H20" s="25">
        <f t="shared" si="13"/>
        <v>0.21300475235816291</v>
      </c>
      <c r="I20" s="25">
        <f t="shared" si="13"/>
        <v>0.38713603704031557</v>
      </c>
      <c r="J20" s="25">
        <f t="shared" si="13"/>
        <v>0.67765173708487736</v>
      </c>
      <c r="K20" s="25">
        <f t="shared" si="13"/>
        <v>1.4202863589796022</v>
      </c>
      <c r="L20" s="25">
        <f t="shared" si="13"/>
        <v>2.4349865530041885</v>
      </c>
      <c r="M20" s="25">
        <f t="shared" ref="M20:N20" si="14">M18/M17</f>
        <v>3.3753540000000002</v>
      </c>
      <c r="N20" s="25">
        <f t="shared" si="14"/>
        <v>3.8656971428571429</v>
      </c>
      <c r="O20" s="25">
        <f t="shared" ref="O20:S20" si="15">O18/O17</f>
        <v>3.935854</v>
      </c>
      <c r="P20" s="25">
        <f t="shared" si="15"/>
        <v>3.6085845652173911</v>
      </c>
      <c r="Q20" s="25">
        <f t="shared" si="15"/>
        <v>3.2770014285714284</v>
      </c>
      <c r="R20" s="25">
        <f t="shared" si="15"/>
        <v>2.9131763157894737</v>
      </c>
      <c r="S20" s="25">
        <f t="shared" si="15"/>
        <v>2.7941176470588234</v>
      </c>
    </row>
    <row r="21" spans="1:19" x14ac:dyDescent="0.45">
      <c r="A21" s="28"/>
      <c r="B21" s="28" t="s">
        <v>71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</row>
    <row r="22" spans="1:19" x14ac:dyDescent="0.45">
      <c r="B22" s="37" t="s">
        <v>59</v>
      </c>
      <c r="K22" t="s">
        <v>53</v>
      </c>
      <c r="L22" t="s">
        <v>55</v>
      </c>
      <c r="M22" t="s">
        <v>56</v>
      </c>
      <c r="N22" t="s">
        <v>57</v>
      </c>
      <c r="O22" t="s">
        <v>57</v>
      </c>
      <c r="P22" t="s">
        <v>54</v>
      </c>
      <c r="Q22" t="s">
        <v>67</v>
      </c>
      <c r="R22" t="s">
        <v>68</v>
      </c>
      <c r="S22" t="s">
        <v>69</v>
      </c>
    </row>
    <row r="25" spans="1:19" x14ac:dyDescent="0.45">
      <c r="A25" s="33" t="s">
        <v>49</v>
      </c>
      <c r="B25" s="26" t="s">
        <v>60</v>
      </c>
      <c r="C25" s="27"/>
      <c r="D25" s="15">
        <f>SUM(D4:D7)</f>
        <v>16036016</v>
      </c>
      <c r="E25" s="15">
        <f t="shared" ref="E25:N25" si="16">SUM(E4:E7)</f>
        <v>19702230</v>
      </c>
      <c r="F25" s="15">
        <f t="shared" si="16"/>
        <v>25104509</v>
      </c>
      <c r="G25" s="15">
        <f t="shared" si="16"/>
        <v>28773896</v>
      </c>
      <c r="H25" s="15">
        <f t="shared" si="16"/>
        <v>31721944</v>
      </c>
      <c r="I25" s="15">
        <f t="shared" si="16"/>
        <v>29555685</v>
      </c>
      <c r="J25" s="15">
        <f t="shared" si="16"/>
        <v>25614251</v>
      </c>
      <c r="K25" s="15">
        <f t="shared" si="16"/>
        <v>22442676</v>
      </c>
      <c r="L25" s="15">
        <f t="shared" si="16"/>
        <v>19069559</v>
      </c>
      <c r="M25" s="15">
        <f t="shared" si="16"/>
        <v>15263406</v>
      </c>
      <c r="N25" s="15">
        <f t="shared" si="16"/>
        <v>13070070</v>
      </c>
      <c r="O25" s="15">
        <f t="shared" ref="O25:S25" si="17">SUM(O4:O7)</f>
        <v>11500000</v>
      </c>
      <c r="P25" s="15">
        <f t="shared" si="17"/>
        <v>10200000</v>
      </c>
      <c r="Q25" s="15">
        <f t="shared" si="17"/>
        <v>9200000</v>
      </c>
      <c r="R25" s="15">
        <f t="shared" si="17"/>
        <v>8400000</v>
      </c>
      <c r="S25" s="15">
        <f t="shared" si="17"/>
        <v>7600000</v>
      </c>
    </row>
    <row r="26" spans="1:19" x14ac:dyDescent="0.45">
      <c r="A26" s="24" t="s">
        <v>50</v>
      </c>
      <c r="B26" s="31" t="s">
        <v>47</v>
      </c>
      <c r="C26" s="32"/>
      <c r="D26" s="15">
        <f>SUM(D10:D12)</f>
        <v>1075726</v>
      </c>
      <c r="E26" s="15">
        <f t="shared" ref="E26:N26" si="18">SUM(E10:E12)</f>
        <v>1501577</v>
      </c>
      <c r="F26" s="15">
        <f t="shared" si="18"/>
        <v>1704636</v>
      </c>
      <c r="G26" s="15">
        <f t="shared" si="18"/>
        <v>2268171</v>
      </c>
      <c r="H26" s="15">
        <f t="shared" si="18"/>
        <v>3319298</v>
      </c>
      <c r="I26" s="15">
        <f t="shared" si="18"/>
        <v>5160655</v>
      </c>
      <c r="J26" s="15">
        <f t="shared" si="18"/>
        <v>7606903</v>
      </c>
      <c r="K26" s="15">
        <f t="shared" si="18"/>
        <v>12446546</v>
      </c>
      <c r="L26" s="15">
        <f t="shared" si="18"/>
        <v>18189520</v>
      </c>
      <c r="M26" s="15">
        <f t="shared" si="18"/>
        <v>21939801</v>
      </c>
      <c r="N26" s="15">
        <f t="shared" si="18"/>
        <v>21647904</v>
      </c>
      <c r="O26" s="15">
        <f t="shared" ref="O26:S26" si="19">SUM(O10:O12)</f>
        <v>19679270</v>
      </c>
      <c r="P26" s="15">
        <f t="shared" si="19"/>
        <v>16599489</v>
      </c>
      <c r="Q26" s="15">
        <f t="shared" si="19"/>
        <v>13763406</v>
      </c>
      <c r="R26" s="15">
        <f t="shared" si="19"/>
        <v>11070070</v>
      </c>
      <c r="S26" s="15">
        <f t="shared" si="19"/>
        <v>9500000</v>
      </c>
    </row>
    <row r="27" spans="1:19" x14ac:dyDescent="0.45">
      <c r="A27" s="24"/>
      <c r="B27" s="31"/>
      <c r="C27" s="32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</row>
    <row r="28" spans="1:19" x14ac:dyDescent="0.45">
      <c r="A28" s="34" t="s">
        <v>51</v>
      </c>
      <c r="B28" s="29" t="s">
        <v>52</v>
      </c>
      <c r="C28" s="30"/>
      <c r="D28" s="25">
        <f>D26/D25</f>
        <v>6.7081873702296138E-2</v>
      </c>
      <c r="E28" s="25">
        <f>E26/E25</f>
        <v>7.6213555521380066E-2</v>
      </c>
      <c r="F28" s="25">
        <f t="shared" ref="F28:N28" si="20">F26/F25</f>
        <v>6.7901586922094359E-2</v>
      </c>
      <c r="G28" s="25">
        <f t="shared" si="20"/>
        <v>7.8827385766599006E-2</v>
      </c>
      <c r="H28" s="25">
        <f t="shared" si="20"/>
        <v>0.10463728200264145</v>
      </c>
      <c r="I28" s="25">
        <f t="shared" si="20"/>
        <v>0.17460786308962217</v>
      </c>
      <c r="J28" s="25">
        <f t="shared" si="20"/>
        <v>0.29697932607906435</v>
      </c>
      <c r="K28" s="25">
        <f t="shared" si="20"/>
        <v>0.55459277672591267</v>
      </c>
      <c r="L28" s="25">
        <f t="shared" si="20"/>
        <v>0.95385110898474368</v>
      </c>
      <c r="M28" s="25">
        <f t="shared" si="20"/>
        <v>1.4374118725532166</v>
      </c>
      <c r="N28" s="25">
        <f t="shared" si="20"/>
        <v>1.6562959494478606</v>
      </c>
      <c r="O28" s="25">
        <f t="shared" ref="O28:S28" si="21">O26/O25</f>
        <v>1.7112408695652175</v>
      </c>
      <c r="P28" s="25">
        <f t="shared" si="21"/>
        <v>1.6274008823529411</v>
      </c>
      <c r="Q28" s="25">
        <f t="shared" si="21"/>
        <v>1.4960223913043478</v>
      </c>
      <c r="R28" s="25">
        <f t="shared" si="21"/>
        <v>1.3178654761904762</v>
      </c>
      <c r="S28" s="25">
        <f t="shared" si="21"/>
        <v>1.25</v>
      </c>
    </row>
    <row r="29" spans="1:19" x14ac:dyDescent="0.45">
      <c r="B29" s="37" t="s">
        <v>70</v>
      </c>
    </row>
  </sheetData>
  <phoneticPr fontId="4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92DFB-0D26-4D26-A75C-62B76CAC9844}">
  <dimension ref="A2:K28"/>
  <sheetViews>
    <sheetView workbookViewId="0">
      <selection activeCell="F30" sqref="F30"/>
    </sheetView>
  </sheetViews>
  <sheetFormatPr defaultRowHeight="17" x14ac:dyDescent="0.45"/>
  <cols>
    <col min="5" max="11" width="10" bestFit="1" customWidth="1"/>
  </cols>
  <sheetData>
    <row r="2" spans="1:11" x14ac:dyDescent="0.45">
      <c r="A2" s="8" t="s">
        <v>21</v>
      </c>
      <c r="B2" s="10" t="s">
        <v>0</v>
      </c>
      <c r="C2" s="10" t="s">
        <v>1</v>
      </c>
      <c r="D2" s="5" t="s">
        <v>2</v>
      </c>
      <c r="E2" s="10" t="s">
        <v>3</v>
      </c>
      <c r="F2" s="10" t="s">
        <v>4</v>
      </c>
      <c r="G2" s="10" t="s">
        <v>5</v>
      </c>
      <c r="H2" s="10" t="s">
        <v>6</v>
      </c>
      <c r="I2" s="10" t="s">
        <v>7</v>
      </c>
      <c r="J2" s="10" t="s">
        <v>8</v>
      </c>
      <c r="K2" s="10" t="s">
        <v>9</v>
      </c>
    </row>
    <row r="3" spans="1:11" ht="29" x14ac:dyDescent="0.45">
      <c r="A3" s="9"/>
      <c r="B3" s="11"/>
      <c r="C3" s="11"/>
      <c r="D3" s="6" t="s">
        <v>22</v>
      </c>
      <c r="E3" s="11"/>
      <c r="F3" s="11"/>
      <c r="G3" s="11"/>
      <c r="H3" s="11"/>
      <c r="I3" s="11"/>
      <c r="J3" s="11"/>
      <c r="K3" s="11"/>
    </row>
    <row r="4" spans="1:11" x14ac:dyDescent="0.45">
      <c r="A4" s="4" t="s">
        <v>20</v>
      </c>
      <c r="B4" s="3">
        <v>20438108</v>
      </c>
      <c r="C4" s="3">
        <v>23547465</v>
      </c>
      <c r="D4" s="3">
        <v>20166756</v>
      </c>
      <c r="E4" s="3">
        <v>24989241</v>
      </c>
      <c r="F4" s="3">
        <v>31435252</v>
      </c>
      <c r="G4" s="3">
        <v>37406815</v>
      </c>
      <c r="H4" s="3">
        <v>43390374</v>
      </c>
      <c r="I4" s="3">
        <v>45985289</v>
      </c>
      <c r="J4" s="3">
        <v>47990761</v>
      </c>
      <c r="K4" s="3">
        <v>51829023</v>
      </c>
    </row>
    <row r="5" spans="1:11" x14ac:dyDescent="0.45">
      <c r="A5" s="1" t="s">
        <v>23</v>
      </c>
      <c r="B5" s="3">
        <v>3281683</v>
      </c>
      <c r="C5" s="3">
        <v>3897658</v>
      </c>
      <c r="D5" s="1"/>
      <c r="E5" s="3">
        <v>3549564</v>
      </c>
      <c r="F5" s="3">
        <v>4316143</v>
      </c>
      <c r="G5" s="3">
        <v>3794692</v>
      </c>
      <c r="H5" s="3">
        <v>3279790</v>
      </c>
      <c r="I5" s="3">
        <v>3130258</v>
      </c>
      <c r="J5" s="3">
        <v>2219084</v>
      </c>
      <c r="K5" s="3">
        <v>1677023</v>
      </c>
    </row>
    <row r="6" spans="1:11" x14ac:dyDescent="0.45">
      <c r="A6" s="1" t="s">
        <v>24</v>
      </c>
      <c r="B6" s="3">
        <v>2657660</v>
      </c>
      <c r="C6" s="3">
        <v>3237238</v>
      </c>
      <c r="D6" s="3">
        <v>5877777</v>
      </c>
      <c r="E6" s="3">
        <v>3781551</v>
      </c>
      <c r="F6" s="3">
        <v>4531942</v>
      </c>
      <c r="G6" s="3">
        <v>4420946</v>
      </c>
      <c r="H6" s="3">
        <v>3862508</v>
      </c>
      <c r="I6" s="3">
        <v>3444056</v>
      </c>
      <c r="J6" s="3">
        <v>2394663</v>
      </c>
      <c r="K6" s="3">
        <v>2293047</v>
      </c>
    </row>
    <row r="7" spans="1:11" x14ac:dyDescent="0.45">
      <c r="A7" s="1" t="s">
        <v>25</v>
      </c>
      <c r="B7" s="3">
        <v>2220479</v>
      </c>
      <c r="C7" s="3">
        <v>2721264</v>
      </c>
      <c r="D7" s="3">
        <v>2514640</v>
      </c>
      <c r="E7" s="3">
        <v>2822255</v>
      </c>
      <c r="F7" s="3">
        <v>4393348</v>
      </c>
      <c r="G7" s="3">
        <v>4440137</v>
      </c>
      <c r="H7" s="3">
        <v>3991917</v>
      </c>
      <c r="I7" s="3">
        <v>3064442</v>
      </c>
      <c r="J7" s="3">
        <v>3173226</v>
      </c>
      <c r="K7" s="3">
        <v>2337589</v>
      </c>
    </row>
    <row r="8" spans="1:11" x14ac:dyDescent="0.45">
      <c r="A8" s="1" t="s">
        <v>26</v>
      </c>
      <c r="B8" s="3">
        <v>2051939</v>
      </c>
      <c r="C8" s="3">
        <v>2263663</v>
      </c>
      <c r="D8" s="3">
        <v>2022651</v>
      </c>
      <c r="E8" s="3">
        <v>2383154</v>
      </c>
      <c r="F8" s="3">
        <v>3088134</v>
      </c>
      <c r="G8" s="3">
        <v>4239729</v>
      </c>
      <c r="H8" s="3">
        <v>4448996</v>
      </c>
      <c r="I8" s="3">
        <v>3691584</v>
      </c>
      <c r="J8" s="3">
        <v>3438414</v>
      </c>
      <c r="K8" s="7">
        <v>2455747</v>
      </c>
    </row>
    <row r="9" spans="1:11" x14ac:dyDescent="0.45">
      <c r="A9" s="1" t="s">
        <v>27</v>
      </c>
      <c r="B9" s="3">
        <v>1711543</v>
      </c>
      <c r="C9" s="3">
        <v>1835093</v>
      </c>
      <c r="D9" s="3">
        <v>1717726</v>
      </c>
      <c r="E9" s="3">
        <v>2279449</v>
      </c>
      <c r="F9" s="3">
        <v>2523170</v>
      </c>
      <c r="G9" s="3">
        <v>4053638</v>
      </c>
      <c r="H9" s="3">
        <v>4396309</v>
      </c>
      <c r="I9" s="3">
        <v>3848186</v>
      </c>
      <c r="J9" s="3">
        <v>3055420</v>
      </c>
      <c r="K9" s="3">
        <v>3249676</v>
      </c>
    </row>
    <row r="10" spans="1:11" x14ac:dyDescent="0.45">
      <c r="A10" s="1" t="s">
        <v>28</v>
      </c>
      <c r="B10" s="3">
        <v>1371976</v>
      </c>
      <c r="C10" s="3">
        <v>1704599</v>
      </c>
      <c r="D10" s="3">
        <v>1495317</v>
      </c>
      <c r="E10" s="3">
        <v>1913186</v>
      </c>
      <c r="F10" s="3">
        <v>2204293</v>
      </c>
      <c r="G10" s="3">
        <v>3082172</v>
      </c>
      <c r="H10" s="3">
        <v>4333500</v>
      </c>
      <c r="I10" s="3">
        <v>4096978</v>
      </c>
      <c r="J10" s="3">
        <v>3538949</v>
      </c>
      <c r="K10" s="3">
        <v>3556477</v>
      </c>
    </row>
    <row r="11" spans="1:11" x14ac:dyDescent="0.45">
      <c r="A11" s="1" t="s">
        <v>29</v>
      </c>
      <c r="B11" s="3">
        <v>1384062</v>
      </c>
      <c r="C11" s="3">
        <v>1456721</v>
      </c>
      <c r="D11" s="3">
        <v>1265721</v>
      </c>
      <c r="E11" s="3">
        <v>1556334</v>
      </c>
      <c r="F11" s="3">
        <v>2193279</v>
      </c>
      <c r="G11" s="3">
        <v>2519241</v>
      </c>
      <c r="H11" s="3">
        <v>4207714</v>
      </c>
      <c r="I11" s="3">
        <v>4093228</v>
      </c>
      <c r="J11" s="3">
        <v>3695348</v>
      </c>
      <c r="K11" s="3">
        <v>3145998</v>
      </c>
    </row>
    <row r="12" spans="1:11" x14ac:dyDescent="0.45">
      <c r="A12" s="1" t="s">
        <v>30</v>
      </c>
      <c r="B12" s="3">
        <v>1197402</v>
      </c>
      <c r="C12" s="3">
        <v>1205407</v>
      </c>
      <c r="D12" s="3">
        <v>1142184</v>
      </c>
      <c r="E12" s="3">
        <v>1416737</v>
      </c>
      <c r="F12" s="3">
        <v>1854200</v>
      </c>
      <c r="G12" s="3">
        <v>2223341</v>
      </c>
      <c r="H12" s="3">
        <v>3201210</v>
      </c>
      <c r="I12" s="3">
        <v>4186953</v>
      </c>
      <c r="J12" s="3">
        <v>4099147</v>
      </c>
      <c r="K12" s="3">
        <v>3727119</v>
      </c>
    </row>
    <row r="13" spans="1:11" x14ac:dyDescent="0.45">
      <c r="A13" s="1" t="s">
        <v>31</v>
      </c>
      <c r="B13" s="3">
        <v>1055400</v>
      </c>
      <c r="C13" s="3">
        <v>1201302</v>
      </c>
      <c r="D13" s="3">
        <v>947333</v>
      </c>
      <c r="E13" s="3">
        <v>1187470</v>
      </c>
      <c r="F13" s="3">
        <v>1461903</v>
      </c>
      <c r="G13" s="3">
        <v>2131651</v>
      </c>
      <c r="H13" s="3">
        <v>2539269</v>
      </c>
      <c r="I13" s="3">
        <v>3996336</v>
      </c>
      <c r="J13" s="3">
        <v>4131423</v>
      </c>
      <c r="K13" s="3">
        <v>3926316</v>
      </c>
    </row>
    <row r="14" spans="1:11" x14ac:dyDescent="0.45">
      <c r="A14" s="1" t="s">
        <v>32</v>
      </c>
      <c r="B14" s="3">
        <v>889145</v>
      </c>
      <c r="C14" s="3">
        <v>1016874</v>
      </c>
      <c r="D14" s="3">
        <v>774149</v>
      </c>
      <c r="E14" s="3">
        <v>1033761</v>
      </c>
      <c r="F14" s="3">
        <v>1284628</v>
      </c>
      <c r="G14" s="3">
        <v>1781813</v>
      </c>
      <c r="H14" s="3">
        <v>2176890</v>
      </c>
      <c r="I14" s="3">
        <v>2952023</v>
      </c>
      <c r="J14" s="3">
        <v>4073358</v>
      </c>
      <c r="K14" s="3">
        <v>4368471</v>
      </c>
    </row>
    <row r="15" spans="1:11" x14ac:dyDescent="0.45">
      <c r="A15" s="1" t="s">
        <v>33</v>
      </c>
      <c r="B15" s="3">
        <v>737442</v>
      </c>
      <c r="C15" s="3">
        <v>885031</v>
      </c>
      <c r="D15" s="3">
        <v>681634</v>
      </c>
      <c r="E15" s="3">
        <v>884576</v>
      </c>
      <c r="F15" s="3">
        <v>1024535</v>
      </c>
      <c r="G15" s="3">
        <v>1325925</v>
      </c>
      <c r="H15" s="3">
        <v>2010018</v>
      </c>
      <c r="I15" s="3">
        <v>2350250</v>
      </c>
      <c r="J15" s="3">
        <v>3798131</v>
      </c>
      <c r="K15" s="3">
        <v>4418728</v>
      </c>
    </row>
    <row r="16" spans="1:11" x14ac:dyDescent="0.45">
      <c r="A16" s="1" t="s">
        <v>34</v>
      </c>
      <c r="B16" s="3">
        <v>607955</v>
      </c>
      <c r="C16" s="3">
        <v>713241</v>
      </c>
      <c r="D16" s="3">
        <v>616519</v>
      </c>
      <c r="E16" s="3">
        <v>664538</v>
      </c>
      <c r="F16" s="3">
        <v>855041</v>
      </c>
      <c r="G16" s="3">
        <v>1125353</v>
      </c>
      <c r="H16" s="3">
        <v>1622853</v>
      </c>
      <c r="I16" s="3">
        <v>1968472</v>
      </c>
      <c r="J16" s="3">
        <v>2766695</v>
      </c>
      <c r="K16" s="3">
        <v>4226286</v>
      </c>
    </row>
    <row r="17" spans="1:11" x14ac:dyDescent="0.45">
      <c r="A17" s="1" t="s">
        <v>35</v>
      </c>
      <c r="B17" s="3">
        <v>483750</v>
      </c>
      <c r="C17" s="3">
        <v>552549</v>
      </c>
      <c r="D17" s="3">
        <v>1075726</v>
      </c>
      <c r="E17" s="3">
        <v>566571</v>
      </c>
      <c r="F17" s="3">
        <v>665258</v>
      </c>
      <c r="G17" s="3">
        <v>822057</v>
      </c>
      <c r="H17" s="3">
        <v>1157059</v>
      </c>
      <c r="I17" s="3">
        <v>1788849</v>
      </c>
      <c r="J17" s="3">
        <v>2182236</v>
      </c>
      <c r="K17" s="3">
        <v>3950469</v>
      </c>
    </row>
    <row r="18" spans="1:11" x14ac:dyDescent="0.45">
      <c r="A18" s="1" t="s">
        <v>36</v>
      </c>
      <c r="B18" s="3">
        <v>367736</v>
      </c>
      <c r="C18" s="3">
        <v>391881</v>
      </c>
      <c r="D18" s="1"/>
      <c r="E18" s="3">
        <v>404732</v>
      </c>
      <c r="F18" s="3">
        <v>434715</v>
      </c>
      <c r="G18" s="3">
        <v>620283</v>
      </c>
      <c r="H18" s="3">
        <v>900314</v>
      </c>
      <c r="I18" s="3">
        <v>1376122</v>
      </c>
      <c r="J18" s="3">
        <v>1812168</v>
      </c>
      <c r="K18" s="3">
        <v>2794037</v>
      </c>
    </row>
    <row r="19" spans="1:11" x14ac:dyDescent="0.45">
      <c r="A19" s="1" t="s">
        <v>37</v>
      </c>
      <c r="B19" s="3">
        <v>252258</v>
      </c>
      <c r="C19" s="3">
        <v>256193</v>
      </c>
      <c r="D19" s="1"/>
      <c r="E19" s="3">
        <v>297002</v>
      </c>
      <c r="F19" s="3">
        <v>315444</v>
      </c>
      <c r="G19" s="3">
        <v>425096</v>
      </c>
      <c r="H19" s="3">
        <v>595116</v>
      </c>
      <c r="I19" s="3">
        <v>918121</v>
      </c>
      <c r="J19" s="3">
        <v>1566014</v>
      </c>
      <c r="K19" s="3">
        <v>2080134</v>
      </c>
    </row>
    <row r="20" spans="1:11" x14ac:dyDescent="0.45">
      <c r="A20" s="1" t="s">
        <v>38</v>
      </c>
      <c r="B20" s="3">
        <v>116623</v>
      </c>
      <c r="C20" s="3">
        <v>133218</v>
      </c>
      <c r="D20" s="1"/>
      <c r="E20" s="3">
        <v>140663</v>
      </c>
      <c r="F20" s="3">
        <v>175416</v>
      </c>
      <c r="G20" s="3">
        <v>229286</v>
      </c>
      <c r="H20" s="3">
        <v>377171</v>
      </c>
      <c r="I20" s="3">
        <v>600598</v>
      </c>
      <c r="J20" s="3">
        <v>1084367</v>
      </c>
      <c r="K20" s="3">
        <v>1618112</v>
      </c>
    </row>
    <row r="21" spans="1:11" x14ac:dyDescent="0.45">
      <c r="A21" s="1" t="s">
        <v>39</v>
      </c>
      <c r="B21" s="3">
        <v>51055</v>
      </c>
      <c r="C21" s="3">
        <v>75533</v>
      </c>
      <c r="D21" s="1"/>
      <c r="E21" s="1"/>
      <c r="F21" s="1"/>
      <c r="G21" s="1"/>
      <c r="H21" s="1"/>
      <c r="I21" s="1"/>
      <c r="J21" s="1"/>
      <c r="K21" s="1"/>
    </row>
    <row r="22" spans="1:11" x14ac:dyDescent="0.45">
      <c r="A22" s="1" t="s">
        <v>40</v>
      </c>
      <c r="B22" s="1"/>
      <c r="C22" s="1"/>
      <c r="D22" s="1"/>
      <c r="E22" s="3">
        <v>68440</v>
      </c>
      <c r="F22" s="3">
        <v>83836</v>
      </c>
      <c r="G22" s="3">
        <v>118207</v>
      </c>
      <c r="H22" s="3">
        <v>195312</v>
      </c>
      <c r="I22" s="3">
        <v>303759</v>
      </c>
      <c r="J22" s="3">
        <v>595509</v>
      </c>
      <c r="K22" s="3">
        <v>1143935</v>
      </c>
    </row>
    <row r="23" spans="1:11" x14ac:dyDescent="0.45">
      <c r="A23" s="1" t="s">
        <v>41</v>
      </c>
      <c r="B23" s="1"/>
      <c r="C23" s="1"/>
      <c r="D23" s="1"/>
      <c r="E23" s="3">
        <v>24169</v>
      </c>
      <c r="F23" s="3">
        <v>29967</v>
      </c>
      <c r="G23" s="3">
        <v>53242</v>
      </c>
      <c r="H23" s="3">
        <v>94326</v>
      </c>
      <c r="I23" s="3">
        <v>173206</v>
      </c>
      <c r="J23" s="3">
        <v>366609</v>
      </c>
      <c r="K23" s="3">
        <v>859859</v>
      </c>
    </row>
    <row r="27" spans="1:11" x14ac:dyDescent="0.45">
      <c r="D27" t="s">
        <v>42</v>
      </c>
      <c r="E27" s="2">
        <f>SUM(E8:E16)</f>
        <v>13319205</v>
      </c>
      <c r="F27" s="2">
        <f t="shared" ref="F27:K27" si="0">SUM(F8:F16)</f>
        <v>16489183</v>
      </c>
      <c r="G27" s="2">
        <f t="shared" si="0"/>
        <v>22482863</v>
      </c>
      <c r="H27" s="2">
        <f t="shared" si="0"/>
        <v>28936759</v>
      </c>
      <c r="I27" s="2">
        <f t="shared" si="0"/>
        <v>31184010</v>
      </c>
      <c r="J27" s="2">
        <f t="shared" si="0"/>
        <v>32596885</v>
      </c>
      <c r="K27" s="2">
        <f t="shared" si="0"/>
        <v>33074818</v>
      </c>
    </row>
    <row r="28" spans="1:11" x14ac:dyDescent="0.45">
      <c r="D28" t="s">
        <v>43</v>
      </c>
      <c r="E28" s="2">
        <f>SUM(E17:E23)</f>
        <v>1501577</v>
      </c>
      <c r="F28" s="2">
        <f t="shared" ref="F28:K28" si="1">SUM(F17:F23)</f>
        <v>1704636</v>
      </c>
      <c r="G28" s="2">
        <f t="shared" si="1"/>
        <v>2268171</v>
      </c>
      <c r="H28" s="2">
        <f t="shared" si="1"/>
        <v>3319298</v>
      </c>
      <c r="I28" s="2">
        <f t="shared" si="1"/>
        <v>5160655</v>
      </c>
      <c r="J28" s="2">
        <f t="shared" si="1"/>
        <v>7606903</v>
      </c>
      <c r="K28" s="2">
        <f t="shared" si="1"/>
        <v>12446546</v>
      </c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2024-02-19T04:16:08Z</dcterms:created>
  <dcterms:modified xsi:type="dcterms:W3CDTF">2024-02-19T07:22:01Z</dcterms:modified>
</cp:coreProperties>
</file>